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13_ncr:1_{EEF3608A-F881-4764-AE57-82AF582C97DD}" xr6:coauthVersionLast="45" xr6:coauthVersionMax="45" xr10:uidLastSave="{00000000-0000-0000-0000-000000000000}"/>
  <bookViews>
    <workbookView xWindow="-15510" yWindow="480" windowWidth="15360" windowHeight="11520" xr2:uid="{E3823DC6-6A01-4FA2-AC7C-A8C58794C0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F5" i="1"/>
  <c r="G5" i="1" s="1"/>
  <c r="I5" i="1" l="1"/>
</calcChain>
</file>

<file path=xl/sharedStrings.xml><?xml version="1.0" encoding="utf-8"?>
<sst xmlns="http://schemas.openxmlformats.org/spreadsheetml/2006/main" count="38" uniqueCount="27">
  <si>
    <t>매입 매출장</t>
  </si>
  <si>
    <t>년/월/일</t>
  </si>
  <si>
    <t>매입 금액</t>
  </si>
  <si>
    <t>매출 금액</t>
  </si>
  <si>
    <t>구분</t>
  </si>
  <si>
    <t>수량</t>
  </si>
  <si>
    <t>단가</t>
  </si>
  <si>
    <t>금액</t>
  </si>
  <si>
    <t>세액</t>
  </si>
  <si>
    <t>매출</t>
  </si>
  <si>
    <t>매입</t>
  </si>
  <si>
    <t>합계</t>
    <phoneticPr fontId="1" type="noConversion"/>
  </si>
  <si>
    <t>매출</t>
    <phoneticPr fontId="1" type="noConversion"/>
  </si>
  <si>
    <t>제품</t>
    <phoneticPr fontId="1" type="noConversion"/>
  </si>
  <si>
    <t>리코 Caplio GX (현명한통상)</t>
  </si>
  <si>
    <t>코닥 CX-7300 (한길유통)</t>
  </si>
  <si>
    <t>니콘 쿨픽스-3200 (국제통상)</t>
  </si>
  <si>
    <t>소니 DSC-W1 (성지전자)</t>
  </si>
  <si>
    <t>올림푸스 뮤410 (대호유통)</t>
  </si>
  <si>
    <t>올림푸스 X-350 (도심전자)</t>
  </si>
  <si>
    <t>캐논 A95 (상호무역)</t>
  </si>
  <si>
    <t>소니 T1 (현명한통상)</t>
  </si>
  <si>
    <t>캐논 IXY-L (한길유통)</t>
  </si>
  <si>
    <t>케녹스 V4 (국제통상)</t>
  </si>
  <si>
    <t>캐논 IXUS 500 (성지전자)</t>
  </si>
  <si>
    <t>니콘 쿨픽스-4100 (미래로전자)</t>
  </si>
  <si>
    <t>거래내역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</si>
</sst>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/mm/dd\(aaa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22"/>
      <color theme="3"/>
      <name val="맑은 고딕"/>
      <family val="2"/>
      <charset val="129"/>
      <scheme val="maj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5" fillId="2" borderId="1" xfId="0" applyFont="1" applyFill="1" applyBorder="1">
      <alignment vertical="center"/>
    </xf>
    <xf numFmtId="0" fontId="4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41" fontId="5" fillId="0" borderId="1" xfId="1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 shrinkToFit="1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3C4A-6C19-4920-862A-CCC008820A9C}">
  <sheetPr>
    <pageSetUpPr fitToPage="1"/>
  </sheetPr>
  <dimension ref="A1:I18"/>
  <sheetViews>
    <sheetView showGridLines="0" tabSelected="1" workbookViewId="0">
      <selection activeCell="C5" sqref="C5"/>
    </sheetView>
  </sheetViews>
  <sheetFormatPr defaultRowHeight="16.5" x14ac:dyDescent="0.3"/>
  <cols>
    <col min="1" max="1" width="14" customWidth="1"/>
    <col min="2" max="2" width="16" customWidth="1"/>
    <col min="3" max="4" width="5.75" bestFit="1" customWidth="1"/>
    <col min="5" max="5" width="10.75" bestFit="1" customWidth="1"/>
    <col min="6" max="9" width="10.375" customWidth="1"/>
  </cols>
  <sheetData>
    <row r="1" spans="1:9" ht="33.75" x14ac:dyDescent="0.3">
      <c r="A1" s="3" t="s">
        <v>0</v>
      </c>
      <c r="B1" s="3"/>
      <c r="C1" s="3"/>
      <c r="D1" s="3"/>
      <c r="E1" s="3"/>
      <c r="F1" s="3"/>
      <c r="G1" s="3"/>
      <c r="H1" s="3"/>
      <c r="I1" s="3"/>
    </row>
    <row r="3" spans="1:9" ht="17.25" x14ac:dyDescent="0.3">
      <c r="A3" s="4" t="s">
        <v>1</v>
      </c>
      <c r="B3" s="4" t="s">
        <v>26</v>
      </c>
      <c r="C3" s="4"/>
      <c r="D3" s="4"/>
      <c r="E3" s="4"/>
      <c r="F3" s="4" t="s">
        <v>2</v>
      </c>
      <c r="G3" s="4"/>
      <c r="H3" s="4" t="s">
        <v>3</v>
      </c>
      <c r="I3" s="4"/>
    </row>
    <row r="4" spans="1:9" ht="17.25" x14ac:dyDescent="0.3">
      <c r="A4" s="4"/>
      <c r="B4" s="2" t="s">
        <v>13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7</v>
      </c>
      <c r="I4" s="2" t="s">
        <v>8</v>
      </c>
    </row>
    <row r="5" spans="1:9" ht="36" customHeight="1" x14ac:dyDescent="0.3">
      <c r="A5" s="5">
        <v>44148</v>
      </c>
      <c r="B5" s="11" t="s">
        <v>14</v>
      </c>
      <c r="C5" s="6" t="s">
        <v>12</v>
      </c>
      <c r="D5" s="7">
        <v>70</v>
      </c>
      <c r="E5" s="7">
        <v>579000</v>
      </c>
      <c r="F5" s="7">
        <f>IF(C5="매입",D5*E5,0)</f>
        <v>0</v>
      </c>
      <c r="G5" s="7">
        <f>F5*10%</f>
        <v>0</v>
      </c>
      <c r="H5" s="7">
        <f>IF(C5="매출",D5*E5,0)</f>
        <v>40530000</v>
      </c>
      <c r="I5" s="7">
        <f>H5*10%</f>
        <v>4053000</v>
      </c>
    </row>
    <row r="6" spans="1:9" ht="36" customHeight="1" x14ac:dyDescent="0.3">
      <c r="A6" s="5">
        <v>44151</v>
      </c>
      <c r="B6" s="11" t="s">
        <v>15</v>
      </c>
      <c r="C6" s="6" t="s">
        <v>10</v>
      </c>
      <c r="D6" s="7">
        <v>72</v>
      </c>
      <c r="E6" s="7">
        <v>164000</v>
      </c>
      <c r="F6" s="7">
        <v>3608000</v>
      </c>
      <c r="G6" s="7">
        <v>360800</v>
      </c>
      <c r="H6" s="7">
        <v>0</v>
      </c>
      <c r="I6" s="7">
        <v>0</v>
      </c>
    </row>
    <row r="7" spans="1:9" ht="36" customHeight="1" x14ac:dyDescent="0.3">
      <c r="A7" s="5">
        <v>44157</v>
      </c>
      <c r="B7" s="11" t="s">
        <v>16</v>
      </c>
      <c r="C7" s="6" t="s">
        <v>10</v>
      </c>
      <c r="D7" s="7">
        <v>69</v>
      </c>
      <c r="E7" s="7">
        <v>345000</v>
      </c>
      <c r="F7" s="7">
        <v>6555000</v>
      </c>
      <c r="G7" s="7">
        <v>655500</v>
      </c>
      <c r="H7" s="7">
        <v>0</v>
      </c>
      <c r="I7" s="7">
        <v>0</v>
      </c>
    </row>
    <row r="8" spans="1:9" ht="36" customHeight="1" x14ac:dyDescent="0.3">
      <c r="A8" s="5">
        <v>44163</v>
      </c>
      <c r="B8" s="11" t="s">
        <v>17</v>
      </c>
      <c r="C8" s="6" t="s">
        <v>9</v>
      </c>
      <c r="D8" s="7">
        <v>73</v>
      </c>
      <c r="E8" s="7">
        <v>642000</v>
      </c>
      <c r="F8" s="7">
        <v>0</v>
      </c>
      <c r="G8" s="7">
        <v>0</v>
      </c>
      <c r="H8" s="7">
        <v>14766000</v>
      </c>
      <c r="I8" s="7">
        <v>1476600</v>
      </c>
    </row>
    <row r="9" spans="1:9" ht="36" customHeight="1" x14ac:dyDescent="0.3">
      <c r="A9" s="5">
        <v>44193</v>
      </c>
      <c r="B9" s="11" t="s">
        <v>18</v>
      </c>
      <c r="C9" s="6" t="s">
        <v>9</v>
      </c>
      <c r="D9" s="7">
        <v>75</v>
      </c>
      <c r="E9" s="7">
        <v>469000</v>
      </c>
      <c r="F9" s="7">
        <v>0</v>
      </c>
      <c r="G9" s="7">
        <v>0</v>
      </c>
      <c r="H9" s="7">
        <v>11725000</v>
      </c>
      <c r="I9" s="7">
        <v>1172500</v>
      </c>
    </row>
    <row r="10" spans="1:9" ht="36" customHeight="1" x14ac:dyDescent="0.3">
      <c r="A10" s="5">
        <v>44199</v>
      </c>
      <c r="B10" s="11" t="s">
        <v>19</v>
      </c>
      <c r="C10" s="6" t="s">
        <v>10</v>
      </c>
      <c r="D10" s="7">
        <v>76</v>
      </c>
      <c r="E10" s="7">
        <v>246000</v>
      </c>
      <c r="F10" s="7">
        <v>6396000</v>
      </c>
      <c r="G10" s="7">
        <v>639600</v>
      </c>
      <c r="H10" s="7">
        <v>0</v>
      </c>
      <c r="I10" s="7">
        <v>0</v>
      </c>
    </row>
    <row r="11" spans="1:9" ht="36" customHeight="1" x14ac:dyDescent="0.3">
      <c r="A11" s="5">
        <v>44205</v>
      </c>
      <c r="B11" s="11" t="s">
        <v>20</v>
      </c>
      <c r="C11" s="6" t="s">
        <v>10</v>
      </c>
      <c r="D11" s="7">
        <v>87</v>
      </c>
      <c r="E11" s="7">
        <v>584000</v>
      </c>
      <c r="F11" s="7">
        <v>21608000</v>
      </c>
      <c r="G11" s="7">
        <v>2160800</v>
      </c>
      <c r="H11" s="7">
        <v>0</v>
      </c>
      <c r="I11" s="7">
        <v>0</v>
      </c>
    </row>
    <row r="12" spans="1:9" ht="36" customHeight="1" x14ac:dyDescent="0.3">
      <c r="A12" s="5">
        <v>44211</v>
      </c>
      <c r="B12" s="11" t="s">
        <v>21</v>
      </c>
      <c r="C12" s="6" t="s">
        <v>9</v>
      </c>
      <c r="D12" s="7">
        <v>79</v>
      </c>
      <c r="E12" s="7">
        <v>615000</v>
      </c>
      <c r="F12" s="7">
        <v>0</v>
      </c>
      <c r="G12" s="7">
        <v>0</v>
      </c>
      <c r="H12" s="7">
        <v>17835000</v>
      </c>
      <c r="I12" s="7">
        <v>1783500</v>
      </c>
    </row>
    <row r="13" spans="1:9" ht="36" customHeight="1" x14ac:dyDescent="0.3">
      <c r="A13" s="5">
        <v>44214</v>
      </c>
      <c r="B13" s="11" t="s">
        <v>22</v>
      </c>
      <c r="C13" s="6" t="s">
        <v>10</v>
      </c>
      <c r="D13" s="7">
        <v>78</v>
      </c>
      <c r="E13" s="7">
        <v>389000</v>
      </c>
      <c r="F13" s="7">
        <v>10892000</v>
      </c>
      <c r="G13" s="7">
        <v>1089200</v>
      </c>
      <c r="H13" s="7">
        <v>0</v>
      </c>
      <c r="I13" s="7">
        <v>0</v>
      </c>
    </row>
    <row r="14" spans="1:9" ht="36" customHeight="1" x14ac:dyDescent="0.3">
      <c r="A14" s="5">
        <v>44218</v>
      </c>
      <c r="B14" s="11" t="s">
        <v>23</v>
      </c>
      <c r="C14" s="6" t="s">
        <v>9</v>
      </c>
      <c r="D14" s="7">
        <v>85</v>
      </c>
      <c r="E14" s="7">
        <v>388000</v>
      </c>
      <c r="F14" s="7">
        <v>0</v>
      </c>
      <c r="G14" s="7">
        <v>0</v>
      </c>
      <c r="H14" s="7">
        <v>13580000</v>
      </c>
      <c r="I14" s="7">
        <v>1358000</v>
      </c>
    </row>
    <row r="15" spans="1:9" ht="36" customHeight="1" x14ac:dyDescent="0.3">
      <c r="A15" s="5">
        <v>44222</v>
      </c>
      <c r="B15" s="11" t="s">
        <v>24</v>
      </c>
      <c r="C15" s="6" t="s">
        <v>9</v>
      </c>
      <c r="D15" s="7">
        <v>86</v>
      </c>
      <c r="E15" s="7">
        <v>635000</v>
      </c>
      <c r="F15" s="7">
        <v>0</v>
      </c>
      <c r="G15" s="7">
        <v>0</v>
      </c>
      <c r="H15" s="7">
        <v>22860000</v>
      </c>
      <c r="I15" s="7">
        <v>2286000</v>
      </c>
    </row>
    <row r="16" spans="1:9" ht="36" customHeight="1" x14ac:dyDescent="0.3">
      <c r="A16" s="5">
        <v>44226</v>
      </c>
      <c r="B16" s="11" t="s">
        <v>25</v>
      </c>
      <c r="C16" s="6" t="s">
        <v>10</v>
      </c>
      <c r="D16" s="7">
        <v>84</v>
      </c>
      <c r="E16" s="7">
        <v>495000</v>
      </c>
      <c r="F16" s="7">
        <v>16830000</v>
      </c>
      <c r="G16" s="7">
        <v>1683000</v>
      </c>
      <c r="H16" s="7">
        <v>0</v>
      </c>
      <c r="I16" s="7">
        <v>0</v>
      </c>
    </row>
    <row r="17" spans="1:9" ht="32.25" customHeight="1" x14ac:dyDescent="0.3">
      <c r="A17" s="8" t="s">
        <v>11</v>
      </c>
      <c r="B17" s="9"/>
      <c r="C17" s="9"/>
      <c r="D17" s="9"/>
      <c r="E17" s="10"/>
      <c r="F17" s="7">
        <v>65889000</v>
      </c>
      <c r="G17" s="7">
        <v>6588900</v>
      </c>
      <c r="H17" s="7">
        <v>92346000</v>
      </c>
      <c r="I17" s="7">
        <v>9234600</v>
      </c>
    </row>
    <row r="18" spans="1:9" x14ac:dyDescent="0.3">
      <c r="A18" s="1"/>
      <c r="B18" s="1"/>
      <c r="C18" s="1"/>
      <c r="D18" s="1"/>
      <c r="E18" s="1"/>
    </row>
  </sheetData>
  <mergeCells count="6">
    <mergeCell ref="A17:E17"/>
    <mergeCell ref="A1:I1"/>
    <mergeCell ref="H3:I3"/>
    <mergeCell ref="F3:G3"/>
    <mergeCell ref="B3:E3"/>
    <mergeCell ref="A3:A4"/>
  </mergeCells>
  <phoneticPr fontId="1" type="noConversion"/>
  <pageMargins left="0.25" right="0.25" top="0.75" bottom="0.75" header="0.3" footer="0.3"/>
  <pageSetup paperSize="9" scale="97" fitToHeight="0" orientation="portrait" verticalDpi="0" r:id="rId1"/>
  <ignoredErrors>
    <ignoredError sqref="H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2020-07-22T01:14:46Z</cp:lastPrinted>
  <dcterms:created xsi:type="dcterms:W3CDTF">2020-07-19T00:42:06Z</dcterms:created>
  <dcterms:modified xsi:type="dcterms:W3CDTF">2020-07-22T02:53:50Z</dcterms:modified>
</cp:coreProperties>
</file>